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3B8C59E-0F87-44C3-B81E-6DB3BFC3D2E4}" xr6:coauthVersionLast="45" xr6:coauthVersionMax="45" xr10:uidLastSave="{00000000-0000-0000-0000-000000000000}"/>
  <bookViews>
    <workbookView xWindow="-98" yWindow="-98" windowWidth="19396" windowHeight="10395" xr2:uid="{23F91F93-729C-4D14-979D-5946AE621C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0" i="1" l="1"/>
  <c r="F37" i="1" s="1"/>
  <c r="C14" i="1"/>
  <c r="F21" i="1" s="1"/>
  <c r="F35" i="1" l="1"/>
  <c r="F36" i="1"/>
  <c r="F34" i="1"/>
  <c r="G34" i="1" s="1"/>
  <c r="F18" i="1"/>
  <c r="F19" i="1"/>
  <c r="F20" i="1"/>
  <c r="G18" i="1" l="1"/>
  <c r="I18" i="1" s="1"/>
  <c r="I34" i="1"/>
  <c r="G35" i="1"/>
  <c r="I35" i="1" s="1"/>
  <c r="G19" i="1"/>
  <c r="I19" i="1" s="1"/>
  <c r="G36" i="1" l="1"/>
  <c r="G20" i="1"/>
  <c r="G21" i="1" l="1"/>
  <c r="I21" i="1" s="1"/>
  <c r="I20" i="1"/>
  <c r="I36" i="1"/>
  <c r="G37" i="1"/>
  <c r="G22" i="1"/>
  <c r="I22" i="1" l="1"/>
  <c r="I37" i="1"/>
  <c r="I38" i="1" s="1"/>
  <c r="G38" i="1"/>
</calcChain>
</file>

<file path=xl/sharedStrings.xml><?xml version="1.0" encoding="utf-8"?>
<sst xmlns="http://schemas.openxmlformats.org/spreadsheetml/2006/main" count="47" uniqueCount="23">
  <si>
    <t>Assessee</t>
  </si>
  <si>
    <t xml:space="preserve">Taxable Income </t>
  </si>
  <si>
    <t xml:space="preserve">Expected Tax </t>
  </si>
  <si>
    <t xml:space="preserve">Installments </t>
  </si>
  <si>
    <t xml:space="preserve">Due Date </t>
  </si>
  <si>
    <t xml:space="preserve">Liability </t>
  </si>
  <si>
    <t xml:space="preserve">Tax Liability </t>
  </si>
  <si>
    <t xml:space="preserve">Adv. Tax </t>
  </si>
  <si>
    <t>1st Installment</t>
  </si>
  <si>
    <t xml:space="preserve">2nd Installment </t>
  </si>
  <si>
    <t xml:space="preserve">3rd Installment </t>
  </si>
  <si>
    <t xml:space="preserve">4th Installment </t>
  </si>
  <si>
    <t>Total</t>
  </si>
  <si>
    <t xml:space="preserve">Company </t>
  </si>
  <si>
    <t>If turnover or gross receipt of the company does not exceed Rs. 400 crore in the previous year 2018-19</t>
  </si>
  <si>
    <t xml:space="preserve"> </t>
  </si>
  <si>
    <t xml:space="preserve">Expected TDS </t>
  </si>
  <si>
    <t xml:space="preserve">Net Advance Tax </t>
  </si>
  <si>
    <t>LLP/ Partnership Firms</t>
  </si>
  <si>
    <t>A1 . Advance Tax Calculator for Assessment Year 2021-2022 / Financial Year 2020-2021 for Companies</t>
  </si>
  <si>
    <t>A2. Advance Tax Calculator for Assessment Year 2021-2022 / Financial Year 2020-2021 for LLP/PF</t>
  </si>
  <si>
    <t>ADVANCE TAX CALCULATOR BY C.A. PARESH RAWAL</t>
  </si>
  <si>
    <t>PARESH RAWAL &amp; ASSOCIATES, 384M, 4th Floor, Off no 15, Dhabolkar Wadi, Kalbadevi Road, Mumbai-400012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</si>
</sst>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 Light"/>
      <family val="1"/>
      <scheme val="major"/>
    </font>
    <font>
      <u/>
      <sz val="11"/>
      <color theme="1"/>
      <name val="Calibri Light"/>
      <family val="1"/>
      <scheme val="major"/>
    </font>
    <font>
      <b/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rgb="FF333333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u/>
      <sz val="22"/>
      <color theme="1"/>
      <name val="Calibri Light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Protection="1">
      <protection locked="0"/>
    </xf>
    <xf numFmtId="0" fontId="4" fillId="3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Protection="1">
      <protection locked="0"/>
    </xf>
    <xf numFmtId="0" fontId="0" fillId="0" borderId="1" xfId="0" applyBorder="1"/>
    <xf numFmtId="16" fontId="0" fillId="0" borderId="1" xfId="0" applyNumberFormat="1" applyBorder="1"/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0" fontId="7" fillId="0" borderId="0" xfId="0" applyFont="1"/>
    <xf numFmtId="0" fontId="8" fillId="0" borderId="0" xfId="0" applyFont="1"/>
    <xf numFmtId="0" fontId="1" fillId="0" borderId="0" xfId="0" applyFont="1"/>
    <xf numFmtId="0" fontId="10" fillId="4" borderId="0" xfId="0" applyFont="1" applyFill="1"/>
    <xf numFmtId="0" fontId="0" fillId="4" borderId="0" xfId="0" applyFill="1"/>
    <xf numFmtId="0" fontId="9" fillId="4" borderId="0" xfId="0" applyFont="1" applyFill="1"/>
    <xf numFmtId="0" fontId="0" fillId="2" borderId="0" xfId="0" applyFont="1" applyFill="1"/>
    <xf numFmtId="0" fontId="2" fillId="2" borderId="0" xfId="0" applyFont="1" applyFill="1" applyAlignment="1"/>
    <xf numFmtId="0" fontId="3" fillId="2" borderId="0" xfId="0" applyFont="1" applyFill="1" applyAlignment="1"/>
    <xf numFmtId="0" fontId="0" fillId="2" borderId="0" xfId="0" applyFill="1"/>
    <xf numFmtId="0" fontId="11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1154E-43C2-4956-85F6-36084C3F7BA8}">
  <dimension ref="A1:I48"/>
  <sheetViews>
    <sheetView tabSelected="1" workbookViewId="0">
      <selection activeCell="C42" sqref="C42"/>
    </sheetView>
  </sheetViews>
  <sheetFormatPr defaultRowHeight="14.25" x14ac:dyDescent="0.45"/>
  <cols>
    <col min="5" max="5" width="5.9296875" customWidth="1"/>
    <col min="8" max="8" width="11.265625" customWidth="1"/>
    <col min="9" max="9" width="14.9296875" customWidth="1"/>
  </cols>
  <sheetData>
    <row r="1" spans="1:9" ht="28.5" x14ac:dyDescent="0.85">
      <c r="A1" s="22" t="s">
        <v>21</v>
      </c>
      <c r="B1" s="19"/>
      <c r="C1" s="19"/>
      <c r="D1" s="19"/>
      <c r="E1" s="19"/>
      <c r="F1" s="19"/>
      <c r="G1" s="19"/>
      <c r="H1" s="18"/>
      <c r="I1" s="18"/>
    </row>
    <row r="2" spans="1:9" ht="28.5" customHeight="1" x14ac:dyDescent="0.45">
      <c r="A2" s="20" t="s">
        <v>22</v>
      </c>
      <c r="B2" s="20"/>
      <c r="C2" s="20"/>
      <c r="D2" s="20"/>
      <c r="E2" s="20"/>
      <c r="F2" s="20"/>
      <c r="G2" s="20"/>
      <c r="H2" s="21"/>
      <c r="I2" s="21"/>
    </row>
    <row r="6" spans="1:9" x14ac:dyDescent="0.45">
      <c r="A6" s="15" t="s">
        <v>19</v>
      </c>
      <c r="B6" s="16"/>
      <c r="C6" s="16"/>
      <c r="D6" s="16"/>
      <c r="E6" s="16"/>
      <c r="F6" s="16"/>
      <c r="G6" s="16"/>
      <c r="H6" s="16"/>
      <c r="I6" s="16"/>
    </row>
    <row r="7" spans="1:9" x14ac:dyDescent="0.45">
      <c r="A7" s="1"/>
    </row>
    <row r="8" spans="1:9" x14ac:dyDescent="0.45">
      <c r="A8" s="12" t="s">
        <v>14</v>
      </c>
      <c r="B8" s="1"/>
      <c r="C8" s="1"/>
      <c r="D8" s="1"/>
      <c r="E8" s="1"/>
      <c r="F8" s="1"/>
      <c r="G8" s="1"/>
      <c r="H8" s="1"/>
    </row>
    <row r="10" spans="1:9" x14ac:dyDescent="0.45">
      <c r="A10" s="1" t="s">
        <v>0</v>
      </c>
      <c r="C10" s="2" t="s">
        <v>13</v>
      </c>
    </row>
    <row r="11" spans="1:9" x14ac:dyDescent="0.45">
      <c r="A11" s="1"/>
      <c r="C11" s="2"/>
    </row>
    <row r="12" spans="1:9" x14ac:dyDescent="0.45">
      <c r="A12" s="3" t="s">
        <v>1</v>
      </c>
      <c r="C12" s="4">
        <v>9000000</v>
      </c>
    </row>
    <row r="13" spans="1:9" x14ac:dyDescent="0.45">
      <c r="C13" s="4"/>
    </row>
    <row r="14" spans="1:9" x14ac:dyDescent="0.45">
      <c r="A14" s="3" t="s">
        <v>2</v>
      </c>
      <c r="C14" s="4">
        <f>+C12*25%</f>
        <v>2250000</v>
      </c>
      <c r="F14" t="s">
        <v>15</v>
      </c>
    </row>
    <row r="15" spans="1:9" x14ac:dyDescent="0.45">
      <c r="C15" s="4"/>
    </row>
    <row r="17" spans="1:9" x14ac:dyDescent="0.45">
      <c r="A17" s="5" t="s">
        <v>3</v>
      </c>
      <c r="B17" s="6" t="s">
        <v>4</v>
      </c>
      <c r="C17" s="6"/>
      <c r="D17" s="6" t="s">
        <v>5</v>
      </c>
      <c r="E17" s="6"/>
      <c r="F17" s="6" t="s">
        <v>6</v>
      </c>
      <c r="G17" s="7" t="s">
        <v>7</v>
      </c>
      <c r="H17" s="7" t="s">
        <v>16</v>
      </c>
      <c r="I17" s="7" t="s">
        <v>17</v>
      </c>
    </row>
    <row r="18" spans="1:9" x14ac:dyDescent="0.45">
      <c r="A18" s="8" t="s">
        <v>8</v>
      </c>
      <c r="B18" s="9">
        <v>43266</v>
      </c>
      <c r="C18" s="8"/>
      <c r="D18" s="8">
        <v>15</v>
      </c>
      <c r="E18" s="8"/>
      <c r="F18" s="8">
        <f>+C14*D18%</f>
        <v>337500</v>
      </c>
      <c r="G18" s="10">
        <f>+F18</f>
        <v>337500</v>
      </c>
      <c r="H18" s="10">
        <v>0</v>
      </c>
      <c r="I18" s="10">
        <f>+G18-H18</f>
        <v>337500</v>
      </c>
    </row>
    <row r="19" spans="1:9" x14ac:dyDescent="0.45">
      <c r="A19" s="8" t="s">
        <v>9</v>
      </c>
      <c r="B19" s="9">
        <v>43358</v>
      </c>
      <c r="C19" s="8"/>
      <c r="D19" s="8">
        <v>45</v>
      </c>
      <c r="E19" s="8"/>
      <c r="F19" s="8">
        <f>+C14*D19%</f>
        <v>1012500</v>
      </c>
      <c r="G19" s="10">
        <f>+F19-G18</f>
        <v>675000</v>
      </c>
      <c r="H19" s="10">
        <v>0</v>
      </c>
      <c r="I19" s="10">
        <f>+G19-H19</f>
        <v>675000</v>
      </c>
    </row>
    <row r="20" spans="1:9" x14ac:dyDescent="0.45">
      <c r="A20" s="8" t="s">
        <v>10</v>
      </c>
      <c r="B20" s="9">
        <v>43449</v>
      </c>
      <c r="C20" s="8"/>
      <c r="D20" s="8">
        <v>75</v>
      </c>
      <c r="E20" s="8"/>
      <c r="F20" s="8">
        <f>+C14*D20%</f>
        <v>1687500</v>
      </c>
      <c r="G20" s="10">
        <f>+F20-G18-G19</f>
        <v>675000</v>
      </c>
      <c r="H20" s="10">
        <v>0</v>
      </c>
      <c r="I20" s="10">
        <f>+G20-H20</f>
        <v>675000</v>
      </c>
    </row>
    <row r="21" spans="1:9" x14ac:dyDescent="0.45">
      <c r="A21" s="8" t="s">
        <v>11</v>
      </c>
      <c r="B21" s="9">
        <v>43174</v>
      </c>
      <c r="C21" s="8"/>
      <c r="D21" s="8">
        <v>100</v>
      </c>
      <c r="E21" s="8"/>
      <c r="F21" s="8">
        <f>+C14*D21%</f>
        <v>2250000</v>
      </c>
      <c r="G21" s="10">
        <f>+F21-G20-G18-G19</f>
        <v>562500</v>
      </c>
      <c r="H21" s="10">
        <v>0</v>
      </c>
      <c r="I21" s="10">
        <f>+G21-H21</f>
        <v>562500</v>
      </c>
    </row>
    <row r="22" spans="1:9" x14ac:dyDescent="0.45">
      <c r="A22" s="8" t="s">
        <v>12</v>
      </c>
      <c r="B22" s="8"/>
      <c r="C22" s="8"/>
      <c r="D22" s="8"/>
      <c r="E22" s="8"/>
      <c r="F22" s="8"/>
      <c r="G22" s="11">
        <f>SUM(G18:G21)</f>
        <v>2250000</v>
      </c>
      <c r="H22" s="11"/>
      <c r="I22" s="11">
        <f>SUM(I18:I21)</f>
        <v>2250000</v>
      </c>
    </row>
    <row r="24" spans="1:9" x14ac:dyDescent="0.45">
      <c r="A24" s="15" t="s">
        <v>20</v>
      </c>
      <c r="B24" s="17"/>
      <c r="C24" s="17"/>
      <c r="D24" s="17"/>
      <c r="E24" s="17"/>
      <c r="F24" s="17"/>
      <c r="G24" s="17"/>
      <c r="H24" s="17"/>
      <c r="I24" s="17"/>
    </row>
    <row r="26" spans="1:9" x14ac:dyDescent="0.45">
      <c r="A26" s="1" t="s">
        <v>0</v>
      </c>
      <c r="C26" s="2" t="s">
        <v>18</v>
      </c>
    </row>
    <row r="27" spans="1:9" x14ac:dyDescent="0.45">
      <c r="A27" s="1"/>
      <c r="C27" s="2"/>
    </row>
    <row r="28" spans="1:9" x14ac:dyDescent="0.45">
      <c r="A28" s="3" t="s">
        <v>1</v>
      </c>
      <c r="C28" s="4">
        <v>9000000</v>
      </c>
    </row>
    <row r="29" spans="1:9" x14ac:dyDescent="0.45">
      <c r="C29" s="4"/>
    </row>
    <row r="30" spans="1:9" x14ac:dyDescent="0.45">
      <c r="A30" s="3" t="s">
        <v>2</v>
      </c>
      <c r="C30" s="4">
        <f>+C28*30%</f>
        <v>2700000</v>
      </c>
      <c r="F30" t="s">
        <v>15</v>
      </c>
    </row>
    <row r="31" spans="1:9" x14ac:dyDescent="0.45">
      <c r="C31" s="4"/>
    </row>
    <row r="33" spans="1:9" x14ac:dyDescent="0.45">
      <c r="A33" s="5" t="s">
        <v>3</v>
      </c>
      <c r="B33" s="6" t="s">
        <v>4</v>
      </c>
      <c r="C33" s="6"/>
      <c r="D33" s="6" t="s">
        <v>5</v>
      </c>
      <c r="E33" s="6"/>
      <c r="F33" s="6" t="s">
        <v>6</v>
      </c>
      <c r="G33" s="7" t="s">
        <v>7</v>
      </c>
      <c r="H33" s="7" t="s">
        <v>16</v>
      </c>
      <c r="I33" s="7" t="s">
        <v>17</v>
      </c>
    </row>
    <row r="34" spans="1:9" x14ac:dyDescent="0.45">
      <c r="A34" s="8" t="s">
        <v>8</v>
      </c>
      <c r="B34" s="9">
        <v>43266</v>
      </c>
      <c r="C34" s="8"/>
      <c r="D34" s="8">
        <v>15</v>
      </c>
      <c r="E34" s="8"/>
      <c r="F34" s="8">
        <f>+C30*D34%</f>
        <v>405000</v>
      </c>
      <c r="G34" s="10">
        <f>+F34</f>
        <v>405000</v>
      </c>
      <c r="H34" s="10">
        <v>0</v>
      </c>
      <c r="I34" s="10">
        <f>+G34-H34</f>
        <v>405000</v>
      </c>
    </row>
    <row r="35" spans="1:9" x14ac:dyDescent="0.45">
      <c r="A35" s="8" t="s">
        <v>9</v>
      </c>
      <c r="B35" s="9">
        <v>43358</v>
      </c>
      <c r="C35" s="8"/>
      <c r="D35" s="8">
        <v>45</v>
      </c>
      <c r="E35" s="8"/>
      <c r="F35" s="8">
        <f>+C30*D35%</f>
        <v>1215000</v>
      </c>
      <c r="G35" s="10">
        <f>+F35-G34</f>
        <v>810000</v>
      </c>
      <c r="H35" s="10">
        <v>0</v>
      </c>
      <c r="I35" s="10">
        <f>+G35-H35</f>
        <v>810000</v>
      </c>
    </row>
    <row r="36" spans="1:9" x14ac:dyDescent="0.45">
      <c r="A36" s="8" t="s">
        <v>10</v>
      </c>
      <c r="B36" s="9">
        <v>43449</v>
      </c>
      <c r="C36" s="8"/>
      <c r="D36" s="8">
        <v>75</v>
      </c>
      <c r="E36" s="8"/>
      <c r="F36" s="8">
        <f>+C30*D36%</f>
        <v>2025000</v>
      </c>
      <c r="G36" s="10">
        <f>+F36-G34-G35</f>
        <v>810000</v>
      </c>
      <c r="H36" s="10">
        <v>0</v>
      </c>
      <c r="I36" s="10">
        <f>+G36-H36</f>
        <v>810000</v>
      </c>
    </row>
    <row r="37" spans="1:9" x14ac:dyDescent="0.45">
      <c r="A37" s="8" t="s">
        <v>11</v>
      </c>
      <c r="B37" s="9">
        <v>43174</v>
      </c>
      <c r="C37" s="8"/>
      <c r="D37" s="8">
        <v>100</v>
      </c>
      <c r="E37" s="8"/>
      <c r="F37" s="8">
        <f>+C30*D37%</f>
        <v>2700000</v>
      </c>
      <c r="G37" s="10">
        <f>+F37-G36-G34-G35</f>
        <v>675000</v>
      </c>
      <c r="H37" s="10">
        <v>0</v>
      </c>
      <c r="I37" s="10">
        <f>+G37-H37</f>
        <v>675000</v>
      </c>
    </row>
    <row r="38" spans="1:9" x14ac:dyDescent="0.45">
      <c r="A38" s="8" t="s">
        <v>12</v>
      </c>
      <c r="B38" s="8"/>
      <c r="C38" s="8"/>
      <c r="D38" s="8"/>
      <c r="E38" s="8"/>
      <c r="F38" s="8"/>
      <c r="G38" s="11">
        <f>SUM(G34:G37)</f>
        <v>2700000</v>
      </c>
      <c r="H38" s="11"/>
      <c r="I38" s="11">
        <f>SUM(I34:I37)</f>
        <v>2700000</v>
      </c>
    </row>
    <row r="40" spans="1:9" x14ac:dyDescent="0.45">
      <c r="A40" s="14" t="s">
        <v>15</v>
      </c>
    </row>
    <row r="42" spans="1:9" x14ac:dyDescent="0.45">
      <c r="A42" s="14" t="s">
        <v>15</v>
      </c>
      <c r="C42" s="13" t="s">
        <v>15</v>
      </c>
    </row>
    <row r="43" spans="1:9" x14ac:dyDescent="0.45">
      <c r="A43" s="1"/>
      <c r="C43" s="2"/>
    </row>
    <row r="44" spans="1:9" x14ac:dyDescent="0.45">
      <c r="A44" s="3" t="s">
        <v>15</v>
      </c>
      <c r="C44" s="4" t="s">
        <v>15</v>
      </c>
    </row>
    <row r="45" spans="1:9" x14ac:dyDescent="0.45">
      <c r="C45" s="4"/>
    </row>
    <row r="46" spans="1:9" x14ac:dyDescent="0.45">
      <c r="A46" s="3" t="s">
        <v>15</v>
      </c>
      <c r="C46" s="4" t="s">
        <v>15</v>
      </c>
      <c r="F46" t="s">
        <v>15</v>
      </c>
    </row>
    <row r="47" spans="1:9" x14ac:dyDescent="0.45">
      <c r="A47" s="3"/>
      <c r="C47" s="4"/>
    </row>
    <row r="48" spans="1:9" x14ac:dyDescent="0.45">
      <c r="A48" s="3"/>
      <c r="C48" s="4"/>
    </row>
  </sheetData>
  <sheetProtection algorithmName="SHA-512" hashValue="/pXRuO+XAuL5FqlD4elUBdo9aMMG+y9EX0AV8howLIUS9001y8AGlnc1bgppqEh+g4Rjg1rPgGtLFFUyl7Ha0A==" saltValue="rmjrOJCbybpq4pVIotJ/nw==" spinCount="100000" sheet="1" objects="1" scenarios="1"/>
  <protectedRanges>
    <protectedRange password="E491" sqref="A1:G1" name="Range1"/>
  </protectedRanges>
  <pageMargins left="0.7" right="0.7" top="0.75" bottom="0.75" header="0.3" footer="0.3"/>
  <pageSetup paperSize="9" orientation="portrait" horizontalDpi="0" verticalDpi="0" r:id="rId1"/>
  <ignoredErrors>
    <ignoredError sqref="C14 G19:G22 I18 I19:I22 G34:G38 I34:I38 C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2020-06-12T09:45:12Z</cp:lastPrinted>
  <dcterms:created xsi:type="dcterms:W3CDTF">2020-06-12T02:27:50Z</dcterms:created>
  <dcterms:modified xsi:type="dcterms:W3CDTF">2020-06-12T09:48:43Z</dcterms:modified>
</cp:coreProperties>
</file>